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d49a7ce6ab2caf3/Desktop/2026/1.ISER/5.MAYO/5. POLIZAS/3. AJUSTES FINALES DE POR DIOS QUE SI/"/>
    </mc:Choice>
  </mc:AlternateContent>
  <xr:revisionPtr revIDLastSave="1" documentId="13_ncr:1_{60E114D3-B611-43D1-B4D2-35F926D42905}" xr6:coauthVersionLast="47" xr6:coauthVersionMax="47" xr10:uidLastSave="{C0EA19B2-472B-418F-BC08-58AD2CA4DE2A}"/>
  <bookViews>
    <workbookView xWindow="-96" yWindow="0" windowWidth="11712" windowHeight="13776" xr2:uid="{F4041850-DD37-4A37-B74A-1821ED48C164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  <c r="J18" i="1"/>
  <c r="I18" i="1"/>
  <c r="F18" i="1"/>
  <c r="E18" i="1"/>
  <c r="G13" i="1"/>
  <c r="G12" i="1"/>
  <c r="G11" i="1"/>
  <c r="G17" i="1"/>
  <c r="G14" i="1"/>
  <c r="G15" i="1"/>
  <c r="G10" i="1"/>
  <c r="G8" i="1"/>
  <c r="G7" i="1"/>
  <c r="G6" i="1"/>
  <c r="G5" i="1"/>
  <c r="G4" i="1"/>
  <c r="G3" i="1"/>
  <c r="G18" i="1" l="1"/>
</calcChain>
</file>

<file path=xl/sharedStrings.xml><?xml version="1.0" encoding="utf-8"?>
<sst xmlns="http://schemas.openxmlformats.org/spreadsheetml/2006/main" count="53" uniqueCount="42">
  <si>
    <t xml:space="preserve">PROTECCION </t>
  </si>
  <si>
    <t>BIENES</t>
  </si>
  <si>
    <t xml:space="preserve">VALOR ASEGURADO </t>
  </si>
  <si>
    <t>PRIMA</t>
  </si>
  <si>
    <t>IVA</t>
  </si>
  <si>
    <t>EDIFICIO</t>
  </si>
  <si>
    <t>MUEBLES Y ENSERES</t>
  </si>
  <si>
    <t>MAQUINARIA Y EQUIPO</t>
  </si>
  <si>
    <t xml:space="preserve">RESPONSABILIDAD CIVIL EXTRACONTRACTUAL </t>
  </si>
  <si>
    <t>TODO RIESGO VEHICULOS</t>
  </si>
  <si>
    <t xml:space="preserve">CHEVROLET LÍNEA: NPR 729 PLACA: OWG881 MODELO: 2010 CLASE: MICROBÚS SERVICIO: OFICIAL CÓDIGO FASECOLDA 01603110
</t>
  </si>
  <si>
    <t>SOAT</t>
  </si>
  <si>
    <t>MARCA: GREAT WALL LÍNEA: WINGLE 5 PLACA: OWG902 MODELO: 2018 CÓDIGO FASECOLDA 16721028</t>
  </si>
  <si>
    <t>BUS 2025 MERCEDES BENZ LO 916 MT 4800CC T 4X2 [URB] EURO VI  CÓDIGO FASECOLDA  05803129</t>
  </si>
  <si>
    <t>VALOR ASEGURADO</t>
  </si>
  <si>
    <t>INDICE VARIABLE</t>
  </si>
  <si>
    <t>TOTAL ASEGURADORA</t>
  </si>
  <si>
    <t>COBERTURA - ARTICULOS</t>
  </si>
  <si>
    <t>COBERTURA DAÑO MATERIAL</t>
  </si>
  <si>
    <t>Edificio</t>
  </si>
  <si>
    <t>Contenido - Muebles y Enseres</t>
  </si>
  <si>
    <t xml:space="preserve">Maquinaria y equipo </t>
  </si>
  <si>
    <t>COBERTURA EQUIPO ELECTRONICO</t>
  </si>
  <si>
    <t xml:space="preserve">Equipos Electricos </t>
  </si>
  <si>
    <t>Equipos Electricos y Electronicos Fijos</t>
  </si>
  <si>
    <t>Equipos Moviles y Portatiles</t>
  </si>
  <si>
    <t>COBERTURA SUSTRACCION CON VIOLENCIA</t>
  </si>
  <si>
    <t>COBERTURA ROTURA DE MAQUINARIA</t>
  </si>
  <si>
    <t>EQUIPO ELECTRICOS Y ELECTRONICOS FIJOS</t>
  </si>
  <si>
    <t>EQUIPOS MOVILES Y PORTATILES</t>
  </si>
  <si>
    <r>
      <t>RESPONSABILIDAD CIVIL EXTRACONTRACTUAL  Por evento y por Vigencia combinado para todos los amparos (Riesgo).</t>
    </r>
    <r>
      <rPr>
        <b/>
        <sz val="11"/>
        <color theme="1"/>
        <rFont val="Calibri"/>
        <family val="2"/>
        <scheme val="minor"/>
      </rPr>
      <t xml:space="preserve"> Vigencia de un año.</t>
    </r>
  </si>
  <si>
    <t>HYUNDAY LINEA ACCENT PLACA OWG633 MODELO 1999 COD FASECOLDA 3201033</t>
  </si>
  <si>
    <t>MANEJO GLOBAL OFICIAL</t>
  </si>
  <si>
    <t>MANEJO SECTOR OFICIAL.
Amparar al Instituto Superior de Educación Rural Iser conta las perdidas patrimoniales de dinero, valores y bienes públicos causados por sus empleados en el ejercicio de sus cargos</t>
  </si>
  <si>
    <t>TOTAL</t>
  </si>
  <si>
    <t>PRIMA CON IVA PREIOS DE REFERENCIA</t>
  </si>
  <si>
    <t>OFERTA "NOMBRE OFERENTE"</t>
  </si>
  <si>
    <t>COBERTURA DAÑO MATERIAL
COBERTURA SUSTRACCION CON VIOLENCIA</t>
  </si>
  <si>
    <t xml:space="preserve">COBERTURA DAÑO MATERIAL
COBERTURA SUSTRACCION CON VIOLENCIA
COBERTURA ROPTURA DE MAQUINARIA
</t>
  </si>
  <si>
    <t>INSTITUTO SUPERIOR DE EDUCACION RURAL ISER</t>
  </si>
  <si>
    <t>TOTAL PRIMA CON IVA</t>
  </si>
  <si>
    <t>doce (12) meses, contados a partir de la fecha de inicio de cobertura definida para cada póliza, de acuerdo con el vencimiento de las pólizas vigentes y las necesidades de aseguramiento de la Entidad.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</si>
</sst>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_(&quot;$&quot;\ * #,##0.00_);_(&quot;$&quot;\ * \(#,##0.00\);_(&quot;$&quot;\ * &quot;-&quot;??_);_(@_)"/>
    <numFmt numFmtId="166" formatCode="_-* #,##0.00\ _D_M_-;\-* #,##0.00\ _D_M_-;_-* &quot;-&quot;??\ _D_M_-;_-@_-"/>
    <numFmt numFmtId="167" formatCode="&quot;$&quot;\ 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6">
    <xf numFmtId="0" fontId="0" fillId="0" borderId="0" xfId="0"/>
    <xf numFmtId="167" fontId="0" fillId="0" borderId="0" xfId="0" applyNumberFormat="1"/>
    <xf numFmtId="0" fontId="0" fillId="0" borderId="1" xfId="0" applyBorder="1"/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right" vertical="center" wrapText="1"/>
    </xf>
    <xf numFmtId="4" fontId="6" fillId="0" borderId="1" xfId="0" applyNumberFormat="1" applyFont="1" applyBorder="1"/>
    <xf numFmtId="0" fontId="4" fillId="0" borderId="6" xfId="0" applyFont="1" applyBorder="1" applyAlignment="1">
      <alignment horizontal="center" vertical="center" wrapText="1"/>
    </xf>
    <xf numFmtId="0" fontId="0" fillId="5" borderId="1" xfId="0" applyFill="1" applyBorder="1"/>
    <xf numFmtId="4" fontId="0" fillId="5" borderId="1" xfId="0" applyNumberFormat="1" applyFill="1" applyBorder="1"/>
    <xf numFmtId="4" fontId="4" fillId="0" borderId="1" xfId="0" applyNumberFormat="1" applyFont="1" applyBorder="1"/>
    <xf numFmtId="0" fontId="5" fillId="4" borderId="1" xfId="3" applyFont="1" applyFill="1" applyBorder="1" applyAlignment="1">
      <alignment horizontal="center" vertical="center" wrapText="1"/>
    </xf>
    <xf numFmtId="0" fontId="9" fillId="0" borderId="0" xfId="0" applyFont="1"/>
    <xf numFmtId="167" fontId="8" fillId="7" borderId="3" xfId="2" applyNumberFormat="1" applyFont="1" applyFill="1" applyBorder="1" applyAlignment="1">
      <alignment horizontal="center" vertical="center" wrapText="1"/>
    </xf>
    <xf numFmtId="167" fontId="8" fillId="7" borderId="3" xfId="4" applyNumberFormat="1" applyFont="1" applyFill="1" applyBorder="1" applyAlignment="1">
      <alignment horizontal="center" vertical="center" wrapText="1"/>
    </xf>
    <xf numFmtId="167" fontId="8" fillId="7" borderId="4" xfId="1" applyNumberFormat="1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167" fontId="8" fillId="7" borderId="8" xfId="2" applyNumberFormat="1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167" fontId="8" fillId="6" borderId="1" xfId="2" applyNumberFormat="1" applyFont="1" applyFill="1" applyBorder="1" applyAlignment="1">
      <alignment horizontal="center" vertical="center" wrapText="1"/>
    </xf>
    <xf numFmtId="167" fontId="8" fillId="6" borderId="1" xfId="4" applyNumberFormat="1" applyFont="1" applyFill="1" applyBorder="1" applyAlignment="1">
      <alignment horizontal="center" vertical="center" wrapText="1"/>
    </xf>
    <xf numFmtId="167" fontId="10" fillId="6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5" fillId="4" borderId="2" xfId="3" applyFont="1" applyFill="1" applyBorder="1" applyAlignment="1">
      <alignment horizontal="center" vertical="center" wrapText="1"/>
    </xf>
    <xf numFmtId="0" fontId="5" fillId="4" borderId="5" xfId="3" applyFont="1" applyFill="1" applyBorder="1" applyAlignment="1">
      <alignment horizontal="center" vertical="center" wrapText="1"/>
    </xf>
    <xf numFmtId="0" fontId="5" fillId="4" borderId="6" xfId="3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4" fontId="0" fillId="0" borderId="1" xfId="0" applyNumberFormat="1" applyBorder="1" applyAlignment="1">
      <alignment horizontal="right" vertical="center" wrapText="1"/>
    </xf>
    <xf numFmtId="0" fontId="5" fillId="4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8">
    <cellStyle name="20% - Énfasis1" xfId="3" builtinId="30"/>
    <cellStyle name="Énfasis1" xfId="2" builtinId="29"/>
    <cellStyle name="Millares 2" xfId="6" xr:uid="{EDAFB22E-2B1A-4E55-B098-BB551A437241}"/>
    <cellStyle name="Moneda" xfId="1" builtinId="4"/>
    <cellStyle name="Moneda 2" xfId="5" xr:uid="{FA528029-5DDE-4D78-9EDF-0A710CF6FF92}"/>
    <cellStyle name="Normal" xfId="0" builtinId="0"/>
    <cellStyle name="Normal 2" xfId="4" xr:uid="{44336690-C08F-4987-B06B-FD4F8C5659DC}"/>
    <cellStyle name="Porcentual 2" xfId="7" xr:uid="{7B14D9E3-34D2-47A0-A043-90F2DC2A24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ECD0F-A24D-4D93-9201-2686CF4D5E0D}">
  <dimension ref="A1:K18"/>
  <sheetViews>
    <sheetView tabSelected="1" topLeftCell="A6" zoomScale="70" zoomScaleNormal="70" workbookViewId="0">
      <selection activeCell="B5" sqref="B5"/>
    </sheetView>
  </sheetViews>
  <sheetFormatPr baseColWidth="10" defaultRowHeight="14.4" x14ac:dyDescent="0.3"/>
  <cols>
    <col min="2" max="2" width="30.33203125" customWidth="1"/>
    <col min="3" max="3" width="31.5546875" customWidth="1"/>
    <col min="4" max="4" width="22.88671875" style="1" customWidth="1"/>
    <col min="5" max="5" width="23.109375" style="1" customWidth="1"/>
    <col min="6" max="6" width="27.88671875" style="1" customWidth="1"/>
    <col min="7" max="7" width="20.44140625" style="1" customWidth="1"/>
    <col min="8" max="8" width="14.109375" customWidth="1"/>
  </cols>
  <sheetData>
    <row r="1" spans="1:11" ht="15" thickBot="1" x14ac:dyDescent="0.35">
      <c r="A1" s="30" t="s">
        <v>39</v>
      </c>
      <c r="B1" s="30"/>
      <c r="C1" s="30"/>
      <c r="D1" s="30"/>
      <c r="E1" s="30"/>
      <c r="F1" s="30"/>
      <c r="G1" s="30"/>
      <c r="H1" s="31" t="s">
        <v>36</v>
      </c>
      <c r="I1" s="31"/>
      <c r="J1" s="31"/>
      <c r="K1" s="31"/>
    </row>
    <row r="2" spans="1:11" s="15" customFormat="1" ht="38.25" customHeight="1" x14ac:dyDescent="0.25">
      <c r="A2" s="35" t="s">
        <v>0</v>
      </c>
      <c r="B2" s="35"/>
      <c r="C2" s="24" t="s">
        <v>1</v>
      </c>
      <c r="D2" s="25" t="s">
        <v>2</v>
      </c>
      <c r="E2" s="25" t="s">
        <v>3</v>
      </c>
      <c r="F2" s="26" t="s">
        <v>4</v>
      </c>
      <c r="G2" s="27" t="s">
        <v>35</v>
      </c>
      <c r="H2" s="23" t="s">
        <v>2</v>
      </c>
      <c r="I2" s="16" t="s">
        <v>3</v>
      </c>
      <c r="J2" s="17" t="s">
        <v>4</v>
      </c>
      <c r="K2" s="18" t="s">
        <v>40</v>
      </c>
    </row>
    <row r="3" spans="1:11" ht="29.25" customHeight="1" x14ac:dyDescent="0.3">
      <c r="A3" s="36" t="s">
        <v>41</v>
      </c>
      <c r="B3" s="14" t="s">
        <v>18</v>
      </c>
      <c r="C3" s="28" t="s">
        <v>5</v>
      </c>
      <c r="D3" s="20">
        <v>7497283839</v>
      </c>
      <c r="E3" s="19">
        <v>13510111</v>
      </c>
      <c r="F3" s="19">
        <v>2566921</v>
      </c>
      <c r="G3" s="19">
        <f>E3+F3</f>
        <v>16077032</v>
      </c>
      <c r="H3" s="2"/>
      <c r="I3" s="2"/>
      <c r="J3" s="2"/>
      <c r="K3" s="2"/>
    </row>
    <row r="4" spans="1:11" ht="75" customHeight="1" x14ac:dyDescent="0.3">
      <c r="A4" s="37"/>
      <c r="B4" s="14" t="s">
        <v>37</v>
      </c>
      <c r="C4" s="28" t="s">
        <v>6</v>
      </c>
      <c r="D4" s="21">
        <v>1185674700</v>
      </c>
      <c r="E4" s="22">
        <v>2134214</v>
      </c>
      <c r="F4" s="22">
        <v>405501</v>
      </c>
      <c r="G4" s="22">
        <f t="shared" ref="G4:G7" si="0">E4+F4</f>
        <v>2539715</v>
      </c>
      <c r="H4" s="2"/>
      <c r="I4" s="2"/>
      <c r="J4" s="2"/>
      <c r="K4" s="2"/>
    </row>
    <row r="5" spans="1:11" ht="110.25" customHeight="1" x14ac:dyDescent="0.3">
      <c r="A5" s="37"/>
      <c r="B5" s="14" t="s">
        <v>38</v>
      </c>
      <c r="C5" s="28" t="s">
        <v>7</v>
      </c>
      <c r="D5" s="21">
        <v>296076312</v>
      </c>
      <c r="E5" s="22">
        <v>532937</v>
      </c>
      <c r="F5" s="22">
        <v>101258</v>
      </c>
      <c r="G5" s="22">
        <f t="shared" si="0"/>
        <v>634195</v>
      </c>
      <c r="H5" s="2"/>
      <c r="I5" s="2"/>
      <c r="J5" s="2"/>
      <c r="K5" s="2"/>
    </row>
    <row r="6" spans="1:11" ht="28.8" x14ac:dyDescent="0.3">
      <c r="A6" s="37"/>
      <c r="B6" s="40" t="s">
        <v>22</v>
      </c>
      <c r="C6" s="28" t="s">
        <v>28</v>
      </c>
      <c r="D6" s="9">
        <v>6360749032</v>
      </c>
      <c r="E6" s="7">
        <v>11449348</v>
      </c>
      <c r="F6" s="7">
        <v>2175376</v>
      </c>
      <c r="G6" s="7">
        <f t="shared" si="0"/>
        <v>13624724</v>
      </c>
      <c r="H6" s="2"/>
      <c r="I6" s="2"/>
      <c r="J6" s="2"/>
      <c r="K6" s="2"/>
    </row>
    <row r="7" spans="1:11" x14ac:dyDescent="0.3">
      <c r="A7" s="37"/>
      <c r="B7" s="40"/>
      <c r="C7" s="28" t="s">
        <v>29</v>
      </c>
      <c r="D7" s="9">
        <v>287518456</v>
      </c>
      <c r="E7" s="7">
        <v>517533</v>
      </c>
      <c r="F7" s="7">
        <v>98331</v>
      </c>
      <c r="G7" s="7">
        <f t="shared" si="0"/>
        <v>615864</v>
      </c>
      <c r="H7" s="2"/>
      <c r="I7" s="2"/>
      <c r="J7" s="2"/>
      <c r="K7" s="2"/>
    </row>
    <row r="8" spans="1:11" x14ac:dyDescent="0.3">
      <c r="A8" s="37"/>
      <c r="B8" s="44" t="s">
        <v>8</v>
      </c>
      <c r="C8" s="42" t="s">
        <v>30</v>
      </c>
      <c r="D8" s="39">
        <v>300000000</v>
      </c>
      <c r="E8" s="39">
        <v>1065000</v>
      </c>
      <c r="F8" s="39">
        <v>202350</v>
      </c>
      <c r="G8" s="39">
        <f>E8+F8</f>
        <v>1267350</v>
      </c>
      <c r="H8" s="2"/>
      <c r="I8" s="2"/>
      <c r="J8" s="2"/>
      <c r="K8" s="2"/>
    </row>
    <row r="9" spans="1:11" ht="75.75" customHeight="1" x14ac:dyDescent="0.3">
      <c r="A9" s="37"/>
      <c r="B9" s="45"/>
      <c r="C9" s="43"/>
      <c r="D9" s="39"/>
      <c r="E9" s="39"/>
      <c r="F9" s="39"/>
      <c r="G9" s="39"/>
      <c r="H9" s="2"/>
      <c r="I9" s="2"/>
      <c r="J9" s="2"/>
      <c r="K9" s="2"/>
    </row>
    <row r="10" spans="1:11" ht="112.5" customHeight="1" x14ac:dyDescent="0.3">
      <c r="A10" s="37"/>
      <c r="B10" s="10" t="s">
        <v>32</v>
      </c>
      <c r="C10" s="29" t="s">
        <v>33</v>
      </c>
      <c r="D10" s="8">
        <v>500000000</v>
      </c>
      <c r="E10" s="8">
        <v>22515000</v>
      </c>
      <c r="F10" s="8">
        <v>4277850</v>
      </c>
      <c r="G10" s="8">
        <f t="shared" ref="G10:G15" si="1">E10+F10</f>
        <v>26792850</v>
      </c>
      <c r="H10" s="2"/>
      <c r="I10" s="2"/>
      <c r="J10" s="2"/>
      <c r="K10" s="2"/>
    </row>
    <row r="11" spans="1:11" ht="65.25" customHeight="1" x14ac:dyDescent="0.3">
      <c r="A11" s="37"/>
      <c r="B11" s="32" t="s">
        <v>9</v>
      </c>
      <c r="C11" s="28" t="s">
        <v>10</v>
      </c>
      <c r="D11" s="8">
        <v>134800000</v>
      </c>
      <c r="E11" s="8">
        <v>6545400</v>
      </c>
      <c r="F11" s="8">
        <v>1243626</v>
      </c>
      <c r="G11" s="8">
        <f t="shared" si="1"/>
        <v>7789026</v>
      </c>
      <c r="H11" s="2"/>
      <c r="I11" s="2"/>
      <c r="J11" s="2"/>
      <c r="K11" s="2"/>
    </row>
    <row r="12" spans="1:11" ht="59.25" customHeight="1" x14ac:dyDescent="0.3">
      <c r="A12" s="37"/>
      <c r="B12" s="33"/>
      <c r="C12" s="28" t="s">
        <v>12</v>
      </c>
      <c r="D12" s="8">
        <v>64500000</v>
      </c>
      <c r="E12" s="8">
        <v>3381900</v>
      </c>
      <c r="F12" s="8">
        <v>642561</v>
      </c>
      <c r="G12" s="8">
        <f t="shared" si="1"/>
        <v>4024461</v>
      </c>
      <c r="H12" s="2"/>
      <c r="I12" s="2"/>
      <c r="J12" s="2"/>
      <c r="K12" s="2"/>
    </row>
    <row r="13" spans="1:11" ht="30" customHeight="1" x14ac:dyDescent="0.3">
      <c r="A13" s="37"/>
      <c r="B13" s="34"/>
      <c r="C13" s="28" t="s">
        <v>13</v>
      </c>
      <c r="D13" s="7">
        <v>606300000</v>
      </c>
      <c r="E13" s="7">
        <v>24731400</v>
      </c>
      <c r="F13" s="7">
        <v>4698966</v>
      </c>
      <c r="G13" s="7">
        <f t="shared" si="1"/>
        <v>29430366</v>
      </c>
      <c r="H13" s="2"/>
      <c r="I13" s="2"/>
      <c r="J13" s="2"/>
      <c r="K13" s="2"/>
    </row>
    <row r="14" spans="1:11" ht="72" x14ac:dyDescent="0.3">
      <c r="A14" s="37"/>
      <c r="B14" s="40" t="s">
        <v>11</v>
      </c>
      <c r="C14" s="28" t="s">
        <v>10</v>
      </c>
      <c r="D14" s="7">
        <v>0</v>
      </c>
      <c r="E14" s="7">
        <v>1510600</v>
      </c>
      <c r="F14" s="7">
        <v>0</v>
      </c>
      <c r="G14" s="7">
        <f t="shared" si="1"/>
        <v>1510600</v>
      </c>
      <c r="H14" s="2"/>
      <c r="I14" s="2"/>
      <c r="J14" s="2"/>
      <c r="K14" s="2"/>
    </row>
    <row r="15" spans="1:11" ht="57.6" x14ac:dyDescent="0.3">
      <c r="A15" s="37"/>
      <c r="B15" s="40"/>
      <c r="C15" s="28" t="s">
        <v>12</v>
      </c>
      <c r="D15" s="7">
        <v>0</v>
      </c>
      <c r="E15" s="7">
        <v>946600</v>
      </c>
      <c r="F15" s="7">
        <v>0</v>
      </c>
      <c r="G15" s="7">
        <f t="shared" si="1"/>
        <v>946600</v>
      </c>
      <c r="H15" s="2"/>
      <c r="I15" s="2"/>
      <c r="J15" s="2"/>
      <c r="K15" s="2"/>
    </row>
    <row r="16" spans="1:11" ht="15" hidden="1" customHeight="1" x14ac:dyDescent="0.3">
      <c r="A16" s="37"/>
      <c r="B16" s="40"/>
      <c r="C16" s="11" t="s">
        <v>31</v>
      </c>
      <c r="D16" s="12">
        <v>0</v>
      </c>
      <c r="E16" s="12"/>
      <c r="F16" s="12"/>
      <c r="G16" s="12"/>
      <c r="H16" s="2"/>
      <c r="I16" s="2"/>
      <c r="J16" s="2"/>
      <c r="K16" s="2"/>
    </row>
    <row r="17" spans="1:11" ht="43.2" x14ac:dyDescent="0.3">
      <c r="A17" s="37"/>
      <c r="B17" s="40"/>
      <c r="C17" s="28" t="s">
        <v>13</v>
      </c>
      <c r="D17" s="7">
        <v>0</v>
      </c>
      <c r="E17" s="7">
        <v>1510600</v>
      </c>
      <c r="F17" s="7">
        <v>0</v>
      </c>
      <c r="G17" s="7">
        <f>E17+F17</f>
        <v>1510600</v>
      </c>
      <c r="H17" s="2"/>
      <c r="I17" s="2"/>
      <c r="J17" s="2"/>
      <c r="K17" s="2"/>
    </row>
    <row r="18" spans="1:11" x14ac:dyDescent="0.3">
      <c r="A18" s="38"/>
      <c r="B18" s="41" t="s">
        <v>34</v>
      </c>
      <c r="C18" s="41"/>
      <c r="D18" s="41"/>
      <c r="E18" s="13">
        <f>SUM(E3:E17)</f>
        <v>90350643</v>
      </c>
      <c r="F18" s="13">
        <f>SUM(F3:F17)</f>
        <v>16412740</v>
      </c>
      <c r="G18" s="13">
        <f>SUM(G3:G17)</f>
        <v>106763383</v>
      </c>
      <c r="H18" s="13"/>
      <c r="I18" s="13">
        <f>SUM(I3:I17)</f>
        <v>0</v>
      </c>
      <c r="J18" s="13">
        <f>SUM(J3:J17)</f>
        <v>0</v>
      </c>
      <c r="K18" s="13">
        <f>SUM(K3:K17)</f>
        <v>0</v>
      </c>
    </row>
  </sheetData>
  <mergeCells count="14">
    <mergeCell ref="A1:G1"/>
    <mergeCell ref="H1:K1"/>
    <mergeCell ref="B11:B13"/>
    <mergeCell ref="A2:B2"/>
    <mergeCell ref="A3:A18"/>
    <mergeCell ref="F8:F9"/>
    <mergeCell ref="G8:G9"/>
    <mergeCell ref="B14:B17"/>
    <mergeCell ref="B18:D18"/>
    <mergeCell ref="B6:B7"/>
    <mergeCell ref="C8:C9"/>
    <mergeCell ref="B8:B9"/>
    <mergeCell ref="D8:D9"/>
    <mergeCell ref="E8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D4856-EB38-40CB-9488-7B267F20D136}">
  <dimension ref="B6:E20"/>
  <sheetViews>
    <sheetView topLeftCell="A4" workbookViewId="0">
      <selection activeCell="C12" sqref="C12"/>
    </sheetView>
  </sheetViews>
  <sheetFormatPr baseColWidth="10" defaultRowHeight="14.4" x14ac:dyDescent="0.3"/>
  <cols>
    <col min="2" max="2" width="34.5546875" bestFit="1" customWidth="1"/>
    <col min="3" max="3" width="17.6640625" customWidth="1"/>
    <col min="4" max="4" width="13" customWidth="1"/>
    <col min="5" max="5" width="17.33203125" customWidth="1"/>
  </cols>
  <sheetData>
    <row r="6" spans="2:5" ht="28.8" x14ac:dyDescent="0.3">
      <c r="B6" s="3" t="s">
        <v>17</v>
      </c>
      <c r="C6" s="3" t="s">
        <v>14</v>
      </c>
      <c r="D6" s="3" t="s">
        <v>15</v>
      </c>
      <c r="E6" s="3" t="s">
        <v>16</v>
      </c>
    </row>
    <row r="7" spans="2:5" x14ac:dyDescent="0.3">
      <c r="B7" s="4" t="s">
        <v>18</v>
      </c>
      <c r="C7" s="2"/>
      <c r="D7" s="2"/>
      <c r="E7" s="2"/>
    </row>
    <row r="8" spans="2:5" x14ac:dyDescent="0.3">
      <c r="B8" s="5" t="s">
        <v>19</v>
      </c>
      <c r="C8" s="7">
        <v>7497283839</v>
      </c>
      <c r="D8" s="2"/>
      <c r="E8" s="2"/>
    </row>
    <row r="9" spans="2:5" x14ac:dyDescent="0.3">
      <c r="B9" s="2" t="s">
        <v>20</v>
      </c>
      <c r="C9" s="7">
        <v>1185674700</v>
      </c>
      <c r="D9" s="2"/>
      <c r="E9" s="2"/>
    </row>
    <row r="10" spans="2:5" x14ac:dyDescent="0.3">
      <c r="B10" s="2" t="s">
        <v>21</v>
      </c>
      <c r="C10" s="7">
        <v>296076312</v>
      </c>
      <c r="D10" s="2"/>
      <c r="E10" s="2"/>
    </row>
    <row r="11" spans="2:5" x14ac:dyDescent="0.3">
      <c r="B11" s="4" t="s">
        <v>22</v>
      </c>
      <c r="C11" s="7"/>
      <c r="D11" s="2"/>
      <c r="E11" s="2"/>
    </row>
    <row r="12" spans="2:5" x14ac:dyDescent="0.3">
      <c r="B12" s="2" t="s">
        <v>23</v>
      </c>
      <c r="C12" s="7">
        <v>7497283839</v>
      </c>
      <c r="D12" s="2"/>
      <c r="E12" s="2"/>
    </row>
    <row r="13" spans="2:5" x14ac:dyDescent="0.3">
      <c r="B13" s="2" t="s">
        <v>24</v>
      </c>
      <c r="C13" s="7">
        <v>7497283839</v>
      </c>
      <c r="D13" s="2"/>
      <c r="E13" s="2"/>
    </row>
    <row r="14" spans="2:5" x14ac:dyDescent="0.3">
      <c r="B14" s="2" t="s">
        <v>25</v>
      </c>
      <c r="C14" s="7">
        <v>7497283839</v>
      </c>
      <c r="D14" s="2"/>
      <c r="E14" s="2"/>
    </row>
    <row r="15" spans="2:5" ht="28.8" x14ac:dyDescent="0.3">
      <c r="B15" s="6" t="s">
        <v>26</v>
      </c>
      <c r="C15" s="7"/>
      <c r="D15" s="2"/>
      <c r="E15" s="2"/>
    </row>
    <row r="16" spans="2:5" x14ac:dyDescent="0.3">
      <c r="B16" s="2" t="s">
        <v>20</v>
      </c>
      <c r="C16" s="7">
        <v>7497283839</v>
      </c>
      <c r="D16" s="2"/>
      <c r="E16" s="2"/>
    </row>
    <row r="17" spans="2:5" x14ac:dyDescent="0.3">
      <c r="B17" s="2" t="s">
        <v>21</v>
      </c>
      <c r="C17" s="7">
        <v>7497283839</v>
      </c>
      <c r="D17" s="2"/>
      <c r="E17" s="2"/>
    </row>
    <row r="18" spans="2:5" x14ac:dyDescent="0.3">
      <c r="B18" s="6" t="s">
        <v>27</v>
      </c>
      <c r="C18" s="7"/>
      <c r="D18" s="2"/>
      <c r="E18" s="2"/>
    </row>
    <row r="19" spans="2:5" x14ac:dyDescent="0.3">
      <c r="B19" s="2" t="s">
        <v>21</v>
      </c>
      <c r="C19" s="7">
        <v>7497283839</v>
      </c>
      <c r="D19" s="2"/>
      <c r="E19" s="2"/>
    </row>
    <row r="20" spans="2:5" x14ac:dyDescent="0.3">
      <c r="B20" s="2"/>
      <c r="C20" s="2"/>
      <c r="D20" s="2"/>
      <c r="E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JIMENA ORTIZ VILLAMIZAR</dc:creator>
  <cp:lastModifiedBy>Karina Paola Mendez Rivera</cp:lastModifiedBy>
  <dcterms:created xsi:type="dcterms:W3CDTF">2025-03-03T16:11:09Z</dcterms:created>
  <dcterms:modified xsi:type="dcterms:W3CDTF">2026-05-15T17:15:04Z</dcterms:modified>
</cp:coreProperties>
</file>